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240" yWindow="465" windowWidth="14805" windowHeight="7650"/>
  </bookViews>
  <sheets>
    <sheet name="Лист1" sheetId="1" r:id="rId1"/>
    <sheet name="Лист2" sheetId="2" r:id="rId2"/>
    <sheet name="Лист3" sheetId="3" r:id="rId3"/>
  </sheets>
  <definedNames>
    <definedName name="_xlnm.Print_Titles" localSheetId="0">Лист1!$3:$4</definedName>
  </definedNames>
  <calcPr calcId="152511"/>
</workbook>
</file>

<file path=xl/calcChain.xml><?xml version="1.0" encoding="utf-8"?>
<calcChain xmlns="http://schemas.openxmlformats.org/spreadsheetml/2006/main">
  <c r="H6" i="1" l="1"/>
  <c r="H9" i="1"/>
  <c r="I10" i="1" l="1"/>
  <c r="I9" i="1" s="1"/>
  <c r="G10" i="1"/>
  <c r="G6" i="1" s="1"/>
  <c r="G17" i="1" l="1"/>
  <c r="H17" i="1" l="1"/>
  <c r="G18" i="1" l="1"/>
  <c r="G19" i="1" s="1"/>
  <c r="H14" i="1" l="1"/>
  <c r="F11" i="1" l="1"/>
  <c r="F12" i="1"/>
  <c r="F13" i="1"/>
  <c r="F14" i="1"/>
  <c r="F15" i="1"/>
  <c r="F16" i="1"/>
  <c r="H7" i="1" l="1"/>
  <c r="H18" i="1" l="1"/>
  <c r="H19" i="1" s="1"/>
  <c r="H5" i="1"/>
  <c r="F18" i="1" l="1"/>
  <c r="J10" i="1"/>
  <c r="K9" i="1" l="1"/>
  <c r="F10" i="1" l="1"/>
  <c r="G9" i="1"/>
  <c r="G5" i="1" s="1"/>
  <c r="J9" i="1"/>
  <c r="I7" i="1"/>
  <c r="J7" i="1"/>
  <c r="K7" i="1"/>
  <c r="I6" i="1"/>
  <c r="I5" i="1" s="1"/>
  <c r="J6" i="1"/>
  <c r="K6" i="1"/>
  <c r="F17" i="1" l="1"/>
  <c r="K5" i="1"/>
  <c r="K19" i="1" s="1"/>
  <c r="I19" i="1"/>
  <c r="J5" i="1"/>
  <c r="J19" i="1" s="1"/>
  <c r="F7" i="1" l="1"/>
  <c r="F19" i="1"/>
  <c r="E9" i="1" l="1"/>
  <c r="F9" i="1" l="1"/>
  <c r="F6" i="1"/>
  <c r="F5" i="1" l="1"/>
</calcChain>
</file>

<file path=xl/sharedStrings.xml><?xml version="1.0" encoding="utf-8"?>
<sst xmlns="http://schemas.openxmlformats.org/spreadsheetml/2006/main" count="62" uniqueCount="42">
  <si>
    <t>Срок исполнения мероприятия</t>
  </si>
  <si>
    <t>Источники финансирования</t>
  </si>
  <si>
    <t>Объём финансирования мероприятий в текущем финансовом году (тыс. руб.)</t>
  </si>
  <si>
    <t>Объём финансирования по годам (тыс. руб.)</t>
  </si>
  <si>
    <t>Ответственный за выполнение мероприятия</t>
  </si>
  <si>
    <t>Результат выполнения мероприятия</t>
  </si>
  <si>
    <t>В пределах финансовых средств, предусмотренных на основную деятельность ответственных за исполнение мероприятия</t>
  </si>
  <si>
    <t>Всего по подпрограмме:</t>
  </si>
  <si>
    <t xml:space="preserve">№
п/п
</t>
  </si>
  <si>
    <t xml:space="preserve">Всего
(тыс. руб.)
</t>
  </si>
  <si>
    <t>Мероприятия по реализации муниципальной программы</t>
  </si>
  <si>
    <t>2017-2021 гг.</t>
  </si>
  <si>
    <t>2021
год</t>
  </si>
  <si>
    <t>2020
год</t>
  </si>
  <si>
    <t>2019
год</t>
  </si>
  <si>
    <t>2018
год</t>
  </si>
  <si>
    <t>2017
год</t>
  </si>
  <si>
    <t>4 Перечень мероприятий подпрограммы</t>
  </si>
  <si>
    <t>1.1</t>
  </si>
  <si>
    <t>1.1.1</t>
  </si>
  <si>
    <t>1.1.2</t>
  </si>
  <si>
    <t>Средства бюджета городского округа Электросталь Московской области</t>
  </si>
  <si>
    <r>
      <rPr>
        <b/>
        <i/>
        <sz val="12"/>
        <color theme="1"/>
        <rFont val="Times New Roman"/>
        <family val="1"/>
        <charset val="204"/>
      </rPr>
      <t xml:space="preserve">Мероприятие 1.2. </t>
    </r>
    <r>
      <rPr>
        <sz val="12"/>
        <color theme="1"/>
        <rFont val="Times New Roman"/>
        <family val="1"/>
        <charset val="204"/>
      </rPr>
      <t>Выполнение работ по ремонту муниципальных автомобильных дорог</t>
    </r>
  </si>
  <si>
    <t>1.1.3</t>
  </si>
  <si>
    <t xml:space="preserve">Принятие совместных решений по планированию работ по ремонту муниципальных автомобильных дорог и тротуаров, расположенных в границах  полос отвода муниципальных автомобильных дорог </t>
  </si>
  <si>
    <t xml:space="preserve">Заключение лаборатории по оценке качества выполненных работ.
Акт выполненных работ (КС-2), справка о стоимости выполненных работ  и затрат (КС-3)
</t>
  </si>
  <si>
    <t>Итого:</t>
  </si>
  <si>
    <t>Средства бюджета Московской области</t>
  </si>
  <si>
    <r>
      <rPr>
        <b/>
        <i/>
        <sz val="11"/>
        <color theme="1"/>
        <rFont val="Times New Roman"/>
        <family val="1"/>
        <charset val="204"/>
      </rPr>
      <t xml:space="preserve">Мероприятие 1.1. </t>
    </r>
    <r>
      <rPr>
        <sz val="11"/>
        <color theme="1"/>
        <rFont val="Times New Roman"/>
        <family val="1"/>
        <charset val="204"/>
      </rPr>
      <t>Организация взаимодействия органов местного самоуправления городского округа Электросталь Московской области с территориальным органом ГИБДД по своевременному выявлению участков  муниципальных автомобильных дорог, и тротуаров, расположенных в границах полос отвода муниципальных автомобильных дорог, нуждающихся в ремонте</t>
    </r>
  </si>
  <si>
    <t>1.1.4</t>
  </si>
  <si>
    <t>УГЖКХ,
МБУ «Благоустройство»</t>
  </si>
  <si>
    <r>
      <rPr>
        <b/>
        <sz val="12"/>
        <color theme="1"/>
        <rFont val="Times New Roman"/>
        <family val="1"/>
        <charset val="204"/>
      </rPr>
      <t>Мероприятие 1.3.</t>
    </r>
    <r>
      <rPr>
        <sz val="12"/>
        <color theme="1"/>
        <rFont val="Times New Roman"/>
        <family val="1"/>
        <charset val="204"/>
      </rPr>
      <t xml:space="preserve"> Выполнение работ по замене установке остановочных павильнонов</t>
    </r>
  </si>
  <si>
    <r>
      <t xml:space="preserve">Мероприятие 1.5 </t>
    </r>
    <r>
      <rPr>
        <sz val="12"/>
        <color theme="1"/>
        <rFont val="Times New Roman"/>
        <family val="1"/>
        <charset val="204"/>
      </rPr>
      <t>Разработка проектно сметной документации</t>
    </r>
  </si>
  <si>
    <r>
      <rPr>
        <b/>
        <i/>
        <sz val="11"/>
        <color theme="1"/>
        <rFont val="Times New Roman"/>
        <family val="1"/>
        <charset val="204"/>
      </rPr>
      <t>ОСНОВНОЕ 
МЕРОПРИЯТИЕ 1</t>
    </r>
    <r>
      <rPr>
        <i/>
        <sz val="11"/>
        <color theme="1"/>
        <rFont val="Times New Roman"/>
        <family val="1"/>
        <charset val="204"/>
      </rPr>
      <t xml:space="preserve"> </t>
    </r>
    <r>
      <rPr>
        <sz val="11"/>
        <color theme="1"/>
        <rFont val="Times New Roman"/>
        <family val="1"/>
        <charset val="204"/>
      </rPr>
      <t>Выполнение работ по ремонту муниципальных автомобильных дорог и тротуаров, расположенных в границах полоса отвода муниципальных автомобильных дорог,  в том числе замена и установка остановочных павильонов</t>
    </r>
  </si>
  <si>
    <t xml:space="preserve">Площадь отремонтированного  асфальтового покрытия муниципальных автомобильных дорог
</t>
  </si>
  <si>
    <t xml:space="preserve">Площадь отремонтированного  асфальтового покрытия муниципальных автомобильных дорог  </t>
  </si>
  <si>
    <t>1.1.5</t>
  </si>
  <si>
    <t>Разбработка проектно - сметной документации на благоустройство площади в районе жд вокзала в городском округе Электросталь</t>
  </si>
  <si>
    <t xml:space="preserve">Замена остановочных павильонов в 2018 году по следующим адресам: Южный пр. 55.765996,38.447804
Южный пр. 55.765996,38.447804
Ул. Горького 55.775514,38.458239
Ул. Горького 55.775514,38.458239
Ул. Горького 55.765464,38.462403
Южный пр. 55.763325,38.441940
Южный пр. 55.762933,38.440537
ул. Мира  55.774141,38.447688
ул. Мира  55.779257,38.445506
ул. Мира  55.779526,38.445546
ул. Мира  55.782847,38.443888
ул. Мира  55.783459,38.443731
Ул. Корешкова 55.784855,38.447742
Ул. Корешкова 55.785717,38.450093
Ул. Красная 55.785052,38.452725
Ул. Красная 55.781575,38.454161
Ул. Красная 55.780461,38.454799
Ул. Красная 55.779827,38.455149
Ул. Красная 55.778771,38.455585
Ул. Горького 55.772048,38.459293
Ул. Горького 55.771168,38.459978
Ул. Горького 55.767314,38.462184
пр-д Криулинский 55.769542,38.473241
ул. Жулябина  55.796804,38.431506
ул. Жулябина  55.798387,38.442364
ул. Жулябина  55.798925,38.445078
ул. Корешкова 55.784364,38.440790
ул. Николаева 55.783490,38.440120
ул. Советская 55.792244,38.447600
ул. Советская 55.794306,38.462077
ул. Советская 55.794457,38.464336
ул. Карла Маркса 55.806148,38.460895
ул. Карла Маркса 55.806782,38.460933
ул. Комсомольская 55.802535,38.470270
ул. Восточная 55.800448,38.472152
ул. Спортивная 55.797919,38.474106
ул. Спортивная 55.799361, 38.481558
</t>
  </si>
  <si>
    <t>2018г..</t>
  </si>
  <si>
    <r>
      <rPr>
        <b/>
        <i/>
        <sz val="12"/>
        <color theme="1"/>
        <rFont val="Times New Roman"/>
        <family val="1"/>
        <charset val="204"/>
      </rPr>
      <t>Мероприятие 1.4</t>
    </r>
    <r>
      <rPr>
        <sz val="12"/>
        <color theme="1"/>
        <rFont val="Times New Roman"/>
        <family val="1"/>
        <charset val="204"/>
      </rPr>
      <t xml:space="preserve"> Прием выполненных работ и проведение работ по проверке качества выполненных ремонтных работ</t>
    </r>
  </si>
  <si>
    <t xml:space="preserve">УГЖКХ </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</si>
</sst>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12"/>
      <color theme="1"/>
      <name val="Times New Roman"/>
      <family val="1"/>
      <charset val="204"/>
    </font>
    <font>
      <b/>
      <i/>
      <sz val="12"/>
      <color theme="1"/>
      <name val="Times New Roman"/>
      <family val="1"/>
      <charset val="204"/>
    </font>
    <font>
      <sz val="12"/>
      <name val="Times New Roman"/>
      <family val="1"/>
      <charset val="204"/>
    </font>
    <font>
      <b/>
      <sz val="14"/>
      <color theme="1"/>
      <name val="Times New Roman"/>
      <family val="1"/>
      <charset val="204"/>
    </font>
    <font>
      <sz val="11"/>
      <color theme="1"/>
      <name val="Times New Roman"/>
      <family val="1"/>
      <charset val="204"/>
    </font>
    <font>
      <sz val="10"/>
      <color theme="1"/>
      <name val="Times New Roman"/>
      <family val="1"/>
      <charset val="204"/>
    </font>
    <font>
      <b/>
      <i/>
      <sz val="11"/>
      <color theme="1"/>
      <name val="Times New Roman"/>
      <family val="1"/>
      <charset val="204"/>
    </font>
    <font>
      <i/>
      <sz val="11"/>
      <color theme="1"/>
      <name val="Times New Roman"/>
      <family val="1"/>
      <charset val="204"/>
    </font>
    <font>
      <sz val="11"/>
      <name val="Times New Roman"/>
      <family val="1"/>
      <charset val="204"/>
    </font>
    <font>
      <b/>
      <i/>
      <sz val="14"/>
      <color theme="1"/>
      <name val="Times New Roman"/>
      <family val="1"/>
      <charset val="204"/>
    </font>
    <font>
      <sz val="11"/>
      <name val="Calibri"/>
      <family val="2"/>
      <scheme val="minor"/>
    </font>
    <font>
      <b/>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53">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Fill="1" applyBorder="1" applyAlignment="1">
      <alignment vertical="top" wrapText="1"/>
    </xf>
    <xf numFmtId="4"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xf>
    <xf numFmtId="49" fontId="1" fillId="0" borderId="4" xfId="0" applyNumberFormat="1" applyFont="1" applyFill="1" applyBorder="1" applyAlignment="1">
      <alignment horizontal="center" vertical="center"/>
    </xf>
    <xf numFmtId="0" fontId="6" fillId="0" borderId="1" xfId="0" applyFont="1" applyBorder="1" applyAlignment="1">
      <alignment horizontal="center" vertical="center" wrapText="1"/>
    </xf>
    <xf numFmtId="4" fontId="3" fillId="2" borderId="1" xfId="0" applyNumberFormat="1" applyFont="1" applyFill="1" applyBorder="1" applyAlignment="1">
      <alignment horizontal="center" vertical="center"/>
    </xf>
    <xf numFmtId="4" fontId="3" fillId="0" borderId="2" xfId="0" applyNumberFormat="1" applyFont="1" applyBorder="1" applyAlignment="1">
      <alignment horizontal="center" vertical="center"/>
    </xf>
    <xf numFmtId="4" fontId="3" fillId="2" borderId="2" xfId="0" applyNumberFormat="1" applyFont="1" applyFill="1" applyBorder="1" applyAlignment="1">
      <alignment horizontal="center" vertical="center"/>
    </xf>
    <xf numFmtId="2" fontId="3" fillId="2"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0" fontId="11" fillId="0" borderId="1" xfId="0" applyFont="1" applyBorder="1" applyAlignment="1">
      <alignment horizontal="center" vertical="center"/>
    </xf>
    <xf numFmtId="0" fontId="5" fillId="0" borderId="1" xfId="0" applyFont="1" applyFill="1" applyBorder="1" applyAlignment="1">
      <alignment horizontal="center" vertical="top" wrapText="1"/>
    </xf>
    <xf numFmtId="0" fontId="1" fillId="0" borderId="1" xfId="0" applyFont="1" applyFill="1" applyBorder="1" applyAlignment="1">
      <alignment horizontal="left" vertical="top" wrapText="1"/>
    </xf>
    <xf numFmtId="0" fontId="1" fillId="0" borderId="1" xfId="0" applyFont="1" applyFill="1" applyBorder="1" applyAlignment="1">
      <alignment horizontal="left" wrapText="1"/>
    </xf>
    <xf numFmtId="0" fontId="1" fillId="0" borderId="2" xfId="0" applyFont="1" applyBorder="1" applyAlignment="1">
      <alignment horizontal="center" vertical="center" wrapText="1"/>
    </xf>
    <xf numFmtId="2" fontId="3" fillId="2" borderId="2" xfId="0" applyNumberFormat="1" applyFont="1" applyFill="1" applyBorder="1" applyAlignment="1">
      <alignment horizontal="center" vertical="center" wrapText="1"/>
    </xf>
    <xf numFmtId="2" fontId="3" fillId="0" borderId="2" xfId="0" applyNumberFormat="1" applyFont="1" applyFill="1" applyBorder="1" applyAlignment="1">
      <alignment horizontal="center" vertical="center" wrapText="1"/>
    </xf>
    <xf numFmtId="0" fontId="1" fillId="0" borderId="2" xfId="0" applyFont="1" applyFill="1" applyBorder="1" applyAlignment="1">
      <alignment horizontal="left" wrapText="1"/>
    </xf>
    <xf numFmtId="0" fontId="2" fillId="0" borderId="1" xfId="0" applyFont="1" applyFill="1" applyBorder="1" applyAlignment="1">
      <alignment vertical="top" wrapText="1"/>
    </xf>
    <xf numFmtId="0" fontId="0" fillId="0" borderId="0" xfId="0" applyBorder="1"/>
    <xf numFmtId="2" fontId="0" fillId="0" borderId="0" xfId="0" applyNumberFormat="1"/>
    <xf numFmtId="0" fontId="9" fillId="0" borderId="2" xfId="0" applyFont="1" applyFill="1" applyBorder="1" applyAlignment="1">
      <alignment horizontal="left" vertical="top" wrapText="1"/>
    </xf>
    <xf numFmtId="0" fontId="3" fillId="0" borderId="7" xfId="0" applyFont="1" applyFill="1" applyBorder="1" applyAlignment="1">
      <alignment horizontal="left" vertical="top" wrapText="1"/>
    </xf>
    <xf numFmtId="0" fontId="3" fillId="0" borderId="3" xfId="0" applyFont="1" applyFill="1" applyBorder="1" applyAlignment="1">
      <alignment horizontal="left" vertical="top" wrapText="1"/>
    </xf>
    <xf numFmtId="0" fontId="5" fillId="0" borderId="2"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3" xfId="0" applyFont="1" applyFill="1" applyBorder="1" applyAlignment="1">
      <alignment horizontal="center" vertical="top" wrapText="1"/>
    </xf>
    <xf numFmtId="0" fontId="4" fillId="0" borderId="0" xfId="0" applyFont="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xf>
    <xf numFmtId="0" fontId="1" fillId="0" borderId="7" xfId="0" applyFont="1" applyBorder="1" applyAlignment="1">
      <alignment horizontal="center" vertical="center" wrapText="1"/>
    </xf>
    <xf numFmtId="4" fontId="3" fillId="0" borderId="4" xfId="0" applyNumberFormat="1" applyFont="1" applyFill="1" applyBorder="1" applyAlignment="1">
      <alignment horizontal="center" vertical="center" wrapText="1"/>
    </xf>
    <xf numFmtId="4" fontId="3" fillId="0" borderId="6" xfId="0" applyNumberFormat="1" applyFont="1" applyFill="1" applyBorder="1" applyAlignment="1">
      <alignment horizontal="center" vertical="center" wrapText="1"/>
    </xf>
    <xf numFmtId="4" fontId="3" fillId="0" borderId="5" xfId="0" applyNumberFormat="1" applyFont="1" applyFill="1" applyBorder="1" applyAlignment="1">
      <alignment horizontal="center" vertical="center" wrapText="1"/>
    </xf>
    <xf numFmtId="49" fontId="1" fillId="0" borderId="2" xfId="0" applyNumberFormat="1" applyFont="1" applyFill="1" applyBorder="1" applyAlignment="1">
      <alignment horizontal="center" vertical="center"/>
    </xf>
    <xf numFmtId="49" fontId="1" fillId="0" borderId="7" xfId="0" applyNumberFormat="1" applyFont="1" applyFill="1" applyBorder="1" applyAlignment="1">
      <alignment horizontal="center" vertical="center"/>
    </xf>
    <xf numFmtId="49" fontId="1" fillId="0" borderId="3" xfId="0" applyNumberFormat="1" applyFont="1" applyFill="1" applyBorder="1" applyAlignment="1">
      <alignment horizontal="center" vertical="center"/>
    </xf>
    <xf numFmtId="0" fontId="1" fillId="0" borderId="2" xfId="0" applyFont="1" applyBorder="1" applyAlignment="1">
      <alignment horizontal="center" vertical="center"/>
    </xf>
    <xf numFmtId="0" fontId="1" fillId="0" borderId="7"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Fill="1" applyBorder="1" applyAlignment="1">
      <alignment horizontal="center" vertical="top" wrapText="1"/>
    </xf>
    <xf numFmtId="0" fontId="5" fillId="0" borderId="2" xfId="0" applyFont="1" applyFill="1" applyBorder="1" applyAlignment="1">
      <alignment horizontal="left" vertical="top" wrapText="1"/>
    </xf>
    <xf numFmtId="0" fontId="5" fillId="0" borderId="7" xfId="0" applyFont="1" applyFill="1" applyBorder="1" applyAlignment="1">
      <alignment horizontal="left" vertical="top" wrapText="1"/>
    </xf>
    <xf numFmtId="0" fontId="5" fillId="0" borderId="3" xfId="0" applyFont="1" applyFill="1" applyBorder="1" applyAlignment="1">
      <alignment horizontal="left" vertical="top" wrapText="1"/>
    </xf>
    <xf numFmtId="0" fontId="1" fillId="0" borderId="2"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0" fillId="0" borderId="1" xfId="0" applyFont="1" applyBorder="1" applyAlignment="1">
      <alignment horizontal="center" vertical="center"/>
    </xf>
    <xf numFmtId="0" fontId="2" fillId="0" borderId="1" xfId="0" applyFont="1" applyBorder="1" applyAlignment="1">
      <alignment horizontal="center" vertic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4"/>
  <sheetViews>
    <sheetView tabSelected="1" zoomScale="60" zoomScaleNormal="60" zoomScaleSheetLayoutView="50" zoomScalePageLayoutView="82" workbookViewId="0">
      <selection sqref="A1:M1"/>
    </sheetView>
  </sheetViews>
  <sheetFormatPr defaultRowHeight="15" x14ac:dyDescent="0.25"/>
  <cols>
    <col min="1" max="1" width="5.7109375" customWidth="1"/>
    <col min="2" max="2" width="33.5703125" customWidth="1"/>
    <col min="3" max="3" width="17.85546875" customWidth="1"/>
    <col min="4" max="4" width="22.42578125" customWidth="1"/>
    <col min="5" max="5" width="23" customWidth="1"/>
    <col min="6" max="6" width="14.7109375" customWidth="1"/>
    <col min="7" max="7" width="16.42578125" customWidth="1"/>
    <col min="8" max="9" width="15.28515625" customWidth="1"/>
    <col min="10" max="10" width="14.140625" customWidth="1"/>
    <col min="11" max="11" width="17" customWidth="1"/>
    <col min="12" max="12" width="20.7109375" customWidth="1"/>
    <col min="13" max="13" width="39.7109375" customWidth="1"/>
  </cols>
  <sheetData>
    <row r="1" spans="1:18" ht="24.75" customHeight="1" x14ac:dyDescent="0.3">
      <c r="A1" s="30" t="s">
        <v>17</v>
      </c>
      <c r="B1" s="30"/>
      <c r="C1" s="30"/>
      <c r="D1" s="30"/>
      <c r="E1" s="30"/>
      <c r="F1" s="30"/>
      <c r="G1" s="30"/>
      <c r="H1" s="30"/>
      <c r="I1" s="30"/>
      <c r="J1" s="30"/>
      <c r="K1" s="30"/>
      <c r="L1" s="30"/>
      <c r="M1" s="30"/>
    </row>
    <row r="3" spans="1:18" ht="15.75" x14ac:dyDescent="0.25">
      <c r="A3" s="31" t="s">
        <v>8</v>
      </c>
      <c r="B3" s="31" t="s">
        <v>10</v>
      </c>
      <c r="C3" s="31" t="s">
        <v>0</v>
      </c>
      <c r="D3" s="31" t="s">
        <v>1</v>
      </c>
      <c r="E3" s="31" t="s">
        <v>2</v>
      </c>
      <c r="F3" s="33" t="s">
        <v>3</v>
      </c>
      <c r="G3" s="33"/>
      <c r="H3" s="33"/>
      <c r="I3" s="33"/>
      <c r="J3" s="33"/>
      <c r="K3" s="33"/>
      <c r="L3" s="31" t="s">
        <v>4</v>
      </c>
      <c r="M3" s="31" t="s">
        <v>5</v>
      </c>
    </row>
    <row r="4" spans="1:18" ht="60.6" customHeight="1" x14ac:dyDescent="0.25">
      <c r="A4" s="32"/>
      <c r="B4" s="32"/>
      <c r="C4" s="32"/>
      <c r="D4" s="32"/>
      <c r="E4" s="32"/>
      <c r="F4" s="1" t="s">
        <v>9</v>
      </c>
      <c r="G4" s="1" t="s">
        <v>16</v>
      </c>
      <c r="H4" s="1" t="s">
        <v>15</v>
      </c>
      <c r="I4" s="1" t="s">
        <v>14</v>
      </c>
      <c r="J4" s="1" t="s">
        <v>13</v>
      </c>
      <c r="K4" s="1" t="s">
        <v>12</v>
      </c>
      <c r="L4" s="32"/>
      <c r="M4" s="32"/>
    </row>
    <row r="5" spans="1:18" ht="37.15" customHeight="1" x14ac:dyDescent="0.25">
      <c r="A5" s="38" t="s">
        <v>18</v>
      </c>
      <c r="B5" s="27" t="s">
        <v>33</v>
      </c>
      <c r="C5" s="41" t="s">
        <v>11</v>
      </c>
      <c r="D5" s="1" t="s">
        <v>26</v>
      </c>
      <c r="E5" s="8"/>
      <c r="F5" s="8">
        <f>F6+F7</f>
        <v>351430.93</v>
      </c>
      <c r="G5" s="8">
        <f>G9+G15</f>
        <v>46975.05</v>
      </c>
      <c r="H5" s="5">
        <f>H6+H7</f>
        <v>235298.98</v>
      </c>
      <c r="I5" s="5">
        <f>I6+I7</f>
        <v>27716.9</v>
      </c>
      <c r="J5" s="5">
        <f t="shared" ref="J5:K5" si="0">J6+J7</f>
        <v>20720</v>
      </c>
      <c r="K5" s="5">
        <f t="shared" si="0"/>
        <v>20720</v>
      </c>
      <c r="L5" s="31" t="s">
        <v>30</v>
      </c>
      <c r="M5" s="24" t="s">
        <v>34</v>
      </c>
    </row>
    <row r="6" spans="1:18" ht="64.900000000000006" customHeight="1" x14ac:dyDescent="0.25">
      <c r="A6" s="39"/>
      <c r="B6" s="28"/>
      <c r="C6" s="42"/>
      <c r="D6" s="1" t="s">
        <v>21</v>
      </c>
      <c r="E6" s="8">
        <v>17359.080000000002</v>
      </c>
      <c r="F6" s="8">
        <f>G6+H6+I6+J6+K6</f>
        <v>101142.93</v>
      </c>
      <c r="G6" s="10">
        <f>G10+G15</f>
        <v>12028.05</v>
      </c>
      <c r="H6" s="9">
        <f>H10+H12+H15</f>
        <v>19957.98</v>
      </c>
      <c r="I6" s="9">
        <f>I10+I15</f>
        <v>27716.9</v>
      </c>
      <c r="J6" s="9">
        <f>J10+J15</f>
        <v>20720</v>
      </c>
      <c r="K6" s="9">
        <f>K10+K15</f>
        <v>20720</v>
      </c>
      <c r="L6" s="34"/>
      <c r="M6" s="25"/>
    </row>
    <row r="7" spans="1:18" ht="56.45" customHeight="1" x14ac:dyDescent="0.25">
      <c r="A7" s="40"/>
      <c r="B7" s="29"/>
      <c r="C7" s="43"/>
      <c r="D7" s="1" t="s">
        <v>27</v>
      </c>
      <c r="E7" s="8"/>
      <c r="F7" s="8">
        <f>G7+H7+I7+J7+K7</f>
        <v>250288</v>
      </c>
      <c r="G7" s="8">
        <v>34947</v>
      </c>
      <c r="H7" s="9">
        <f>H11+H13</f>
        <v>215341</v>
      </c>
      <c r="I7" s="9">
        <f t="shared" ref="I7:K7" si="1">I11</f>
        <v>0</v>
      </c>
      <c r="J7" s="9">
        <f t="shared" si="1"/>
        <v>0</v>
      </c>
      <c r="K7" s="9">
        <f t="shared" si="1"/>
        <v>0</v>
      </c>
      <c r="L7" s="32"/>
      <c r="M7" s="26"/>
    </row>
    <row r="8" spans="1:18" ht="177.6" customHeight="1" x14ac:dyDescent="0.25">
      <c r="A8" s="6" t="s">
        <v>19</v>
      </c>
      <c r="B8" s="14" t="s">
        <v>28</v>
      </c>
      <c r="C8" s="2" t="s">
        <v>11</v>
      </c>
      <c r="D8" s="1" t="s">
        <v>21</v>
      </c>
      <c r="E8" s="35" t="s">
        <v>6</v>
      </c>
      <c r="F8" s="36"/>
      <c r="G8" s="36"/>
      <c r="H8" s="36"/>
      <c r="I8" s="36"/>
      <c r="J8" s="36"/>
      <c r="K8" s="37"/>
      <c r="L8" s="1" t="s">
        <v>30</v>
      </c>
      <c r="M8" s="15" t="s">
        <v>24</v>
      </c>
    </row>
    <row r="9" spans="1:18" ht="48" customHeight="1" x14ac:dyDescent="0.25">
      <c r="A9" s="38" t="s">
        <v>20</v>
      </c>
      <c r="B9" s="44" t="s">
        <v>22</v>
      </c>
      <c r="C9" s="41" t="s">
        <v>11</v>
      </c>
      <c r="D9" s="1" t="s">
        <v>26</v>
      </c>
      <c r="E9" s="4">
        <f t="shared" ref="E9" si="2">E10+E11</f>
        <v>17198.88</v>
      </c>
      <c r="F9" s="8">
        <f>SUM(G9:K9)</f>
        <v>326140.25</v>
      </c>
      <c r="G9" s="8">
        <f>G10+G11</f>
        <v>46436.05</v>
      </c>
      <c r="H9" s="8">
        <f>H10+H11</f>
        <v>212647.3</v>
      </c>
      <c r="I9" s="8">
        <f>I10+I11</f>
        <v>27056.9</v>
      </c>
      <c r="J9" s="8">
        <f t="shared" ref="J9" si="3">J10+J11</f>
        <v>20000</v>
      </c>
      <c r="K9" s="8">
        <f>K10+K11</f>
        <v>20000</v>
      </c>
      <c r="L9" s="31" t="s">
        <v>30</v>
      </c>
      <c r="M9" s="45" t="s">
        <v>35</v>
      </c>
    </row>
    <row r="10" spans="1:18" ht="102.6" customHeight="1" x14ac:dyDescent="0.25">
      <c r="A10" s="39"/>
      <c r="B10" s="28"/>
      <c r="C10" s="42"/>
      <c r="D10" s="7" t="s">
        <v>21</v>
      </c>
      <c r="E10" s="4">
        <v>17198.88</v>
      </c>
      <c r="F10" s="8">
        <f t="shared" ref="F10:F19" si="4">SUM(G10:K10)</f>
        <v>91443.25</v>
      </c>
      <c r="G10" s="10">
        <f>11486.05+3</f>
        <v>11489.05</v>
      </c>
      <c r="H10" s="4">
        <v>12897.3</v>
      </c>
      <c r="I10" s="4">
        <f>0.9+27716-660</f>
        <v>27056.9</v>
      </c>
      <c r="J10" s="4">
        <f>20720-720</f>
        <v>20000</v>
      </c>
      <c r="K10" s="4">
        <v>20000</v>
      </c>
      <c r="L10" s="34"/>
      <c r="M10" s="46"/>
    </row>
    <row r="11" spans="1:18" ht="96" customHeight="1" x14ac:dyDescent="0.25">
      <c r="A11" s="40"/>
      <c r="B11" s="29"/>
      <c r="C11" s="43"/>
      <c r="D11" s="1" t="s">
        <v>27</v>
      </c>
      <c r="E11" s="4"/>
      <c r="F11" s="8">
        <f t="shared" si="4"/>
        <v>234697</v>
      </c>
      <c r="G11" s="8">
        <v>34947</v>
      </c>
      <c r="H11" s="4">
        <v>199750</v>
      </c>
      <c r="I11" s="4">
        <v>0</v>
      </c>
      <c r="J11" s="4">
        <v>0</v>
      </c>
      <c r="K11" s="4">
        <v>0</v>
      </c>
      <c r="L11" s="32"/>
      <c r="M11" s="47"/>
    </row>
    <row r="12" spans="1:18" ht="96" customHeight="1" x14ac:dyDescent="0.25">
      <c r="A12" s="38" t="s">
        <v>23</v>
      </c>
      <c r="B12" s="44" t="s">
        <v>31</v>
      </c>
      <c r="C12" s="41" t="s">
        <v>39</v>
      </c>
      <c r="D12" s="7" t="s">
        <v>21</v>
      </c>
      <c r="E12" s="4"/>
      <c r="F12" s="8">
        <f t="shared" si="4"/>
        <v>821</v>
      </c>
      <c r="G12" s="8">
        <v>0</v>
      </c>
      <c r="H12" s="4">
        <v>821</v>
      </c>
      <c r="I12" s="4">
        <v>0</v>
      </c>
      <c r="J12" s="4">
        <v>0</v>
      </c>
      <c r="K12" s="4">
        <v>0</v>
      </c>
      <c r="L12" s="31" t="s">
        <v>30</v>
      </c>
      <c r="M12" s="45" t="s">
        <v>38</v>
      </c>
    </row>
    <row r="13" spans="1:18" ht="96" customHeight="1" x14ac:dyDescent="0.25">
      <c r="A13" s="39"/>
      <c r="B13" s="28"/>
      <c r="C13" s="42"/>
      <c r="D13" s="1" t="s">
        <v>27</v>
      </c>
      <c r="E13" s="4"/>
      <c r="F13" s="8">
        <f t="shared" si="4"/>
        <v>15591</v>
      </c>
      <c r="G13" s="8">
        <v>0</v>
      </c>
      <c r="H13" s="4">
        <v>15591</v>
      </c>
      <c r="I13" s="4">
        <v>0</v>
      </c>
      <c r="J13" s="4">
        <v>0</v>
      </c>
      <c r="K13" s="4">
        <v>0</v>
      </c>
      <c r="L13" s="34"/>
      <c r="M13" s="46"/>
    </row>
    <row r="14" spans="1:18" ht="351.6" customHeight="1" x14ac:dyDescent="0.25">
      <c r="A14" s="40"/>
      <c r="B14" s="29"/>
      <c r="C14" s="43"/>
      <c r="D14" s="1" t="s">
        <v>26</v>
      </c>
      <c r="E14" s="4"/>
      <c r="F14" s="8">
        <f t="shared" si="4"/>
        <v>16412</v>
      </c>
      <c r="G14" s="8">
        <v>0</v>
      </c>
      <c r="H14" s="4">
        <f>H13+H12</f>
        <v>16412</v>
      </c>
      <c r="I14" s="4">
        <v>0</v>
      </c>
      <c r="J14" s="4">
        <v>0</v>
      </c>
      <c r="K14" s="4">
        <v>0</v>
      </c>
      <c r="L14" s="32"/>
      <c r="M14" s="47"/>
    </row>
    <row r="15" spans="1:18" ht="131.44999999999999" customHeight="1" x14ac:dyDescent="0.25">
      <c r="A15" s="6" t="s">
        <v>29</v>
      </c>
      <c r="B15" s="3" t="s">
        <v>40</v>
      </c>
      <c r="C15" s="2" t="s">
        <v>11</v>
      </c>
      <c r="D15" s="1" t="s">
        <v>21</v>
      </c>
      <c r="E15" s="4">
        <v>160.19999999999999</v>
      </c>
      <c r="F15" s="8">
        <f t="shared" si="4"/>
        <v>8878.68</v>
      </c>
      <c r="G15" s="11">
        <v>539</v>
      </c>
      <c r="H15" s="12">
        <v>6239.68</v>
      </c>
      <c r="I15" s="12">
        <v>660</v>
      </c>
      <c r="J15" s="12">
        <v>720</v>
      </c>
      <c r="K15" s="12">
        <v>720</v>
      </c>
      <c r="L15" s="1" t="s">
        <v>30</v>
      </c>
      <c r="M15" s="16" t="s">
        <v>25</v>
      </c>
      <c r="R15" s="23"/>
    </row>
    <row r="16" spans="1:18" ht="79.150000000000006" customHeight="1" x14ac:dyDescent="0.25">
      <c r="A16" s="6" t="s">
        <v>36</v>
      </c>
      <c r="B16" s="21" t="s">
        <v>32</v>
      </c>
      <c r="C16" s="2" t="s">
        <v>39</v>
      </c>
      <c r="D16" s="7" t="s">
        <v>21</v>
      </c>
      <c r="E16" s="4"/>
      <c r="F16" s="8">
        <f t="shared" si="4"/>
        <v>500</v>
      </c>
      <c r="G16" s="18">
        <v>0</v>
      </c>
      <c r="H16" s="19">
        <v>500</v>
      </c>
      <c r="I16" s="19">
        <v>0</v>
      </c>
      <c r="J16" s="19">
        <v>0</v>
      </c>
      <c r="K16" s="19">
        <v>0</v>
      </c>
      <c r="L16" s="17" t="s">
        <v>41</v>
      </c>
      <c r="M16" s="20" t="s">
        <v>37</v>
      </c>
    </row>
    <row r="17" spans="1:13" ht="68.45" customHeight="1" x14ac:dyDescent="0.25">
      <c r="A17" s="51" t="s">
        <v>7</v>
      </c>
      <c r="B17" s="52"/>
      <c r="C17" s="52"/>
      <c r="D17" s="1" t="s">
        <v>21</v>
      </c>
      <c r="E17" s="5"/>
      <c r="F17" s="8">
        <f>SUM(G17:K17)</f>
        <v>101142.03</v>
      </c>
      <c r="G17" s="10">
        <f>G10+G15</f>
        <v>12028.05</v>
      </c>
      <c r="H17" s="9">
        <f>H6</f>
        <v>19957.98</v>
      </c>
      <c r="I17" s="9">
        <v>27716</v>
      </c>
      <c r="J17" s="9">
        <v>20720</v>
      </c>
      <c r="K17" s="9">
        <v>20720</v>
      </c>
      <c r="L17" s="31"/>
      <c r="M17" s="48"/>
    </row>
    <row r="18" spans="1:13" ht="46.9" customHeight="1" x14ac:dyDescent="0.25">
      <c r="A18" s="52"/>
      <c r="B18" s="52"/>
      <c r="C18" s="52"/>
      <c r="D18" s="1" t="s">
        <v>27</v>
      </c>
      <c r="E18" s="8"/>
      <c r="F18" s="8">
        <f>SUM(G18:K18)</f>
        <v>250288</v>
      </c>
      <c r="G18" s="8">
        <f>G7</f>
        <v>34947</v>
      </c>
      <c r="H18" s="9">
        <f>H7</f>
        <v>215341</v>
      </c>
      <c r="I18" s="9">
        <v>0</v>
      </c>
      <c r="J18" s="9">
        <v>0</v>
      </c>
      <c r="K18" s="9">
        <v>0</v>
      </c>
      <c r="L18" s="34"/>
      <c r="M18" s="49"/>
    </row>
    <row r="19" spans="1:13" ht="53.45" customHeight="1" x14ac:dyDescent="0.25">
      <c r="A19" s="52"/>
      <c r="B19" s="52"/>
      <c r="C19" s="52"/>
      <c r="D19" s="2" t="s">
        <v>26</v>
      </c>
      <c r="E19" s="13"/>
      <c r="F19" s="8">
        <f t="shared" si="4"/>
        <v>351430.93000000005</v>
      </c>
      <c r="G19" s="8">
        <f>G18+G17</f>
        <v>46975.05</v>
      </c>
      <c r="H19" s="5">
        <f>H18+H17</f>
        <v>235298.98</v>
      </c>
      <c r="I19" s="5">
        <f t="shared" ref="I19:K19" si="5">I5</f>
        <v>27716.9</v>
      </c>
      <c r="J19" s="5">
        <f t="shared" si="5"/>
        <v>20720</v>
      </c>
      <c r="K19" s="5">
        <f t="shared" si="5"/>
        <v>20720</v>
      </c>
      <c r="L19" s="32"/>
      <c r="M19" s="50"/>
    </row>
    <row r="20" spans="1:13" ht="20.45" customHeight="1" x14ac:dyDescent="0.25"/>
    <row r="24" spans="1:13" x14ac:dyDescent="0.25">
      <c r="D24" s="22"/>
      <c r="E24" s="22"/>
      <c r="F24" s="22"/>
      <c r="G24" s="22"/>
      <c r="H24" s="22"/>
      <c r="I24" s="22"/>
    </row>
  </sheetData>
  <mergeCells count="28">
    <mergeCell ref="M12:M14"/>
    <mergeCell ref="M9:M11"/>
    <mergeCell ref="M17:M19"/>
    <mergeCell ref="L17:L19"/>
    <mergeCell ref="A17:C19"/>
    <mergeCell ref="A12:A14"/>
    <mergeCell ref="B12:B14"/>
    <mergeCell ref="C12:C14"/>
    <mergeCell ref="L12:L14"/>
    <mergeCell ref="L9:L11"/>
    <mergeCell ref="E8:K8"/>
    <mergeCell ref="A5:A7"/>
    <mergeCell ref="C5:C7"/>
    <mergeCell ref="B9:B11"/>
    <mergeCell ref="A9:A11"/>
    <mergeCell ref="C9:C11"/>
    <mergeCell ref="M5:M7"/>
    <mergeCell ref="B5:B7"/>
    <mergeCell ref="A1:M1"/>
    <mergeCell ref="L3:L4"/>
    <mergeCell ref="M3:M4"/>
    <mergeCell ref="F3:K3"/>
    <mergeCell ref="E3:E4"/>
    <mergeCell ref="D3:D4"/>
    <mergeCell ref="C3:C4"/>
    <mergeCell ref="A3:A4"/>
    <mergeCell ref="B3:B4"/>
    <mergeCell ref="L5:L7"/>
  </mergeCells>
  <pageMargins left="0" right="0" top="0.39370078740157483" bottom="0.59055118110236227" header="0" footer="0"/>
  <pageSetup paperSize="9" scale="56" firstPageNumber="19" fitToHeight="0" orientation="landscape" useFirstPageNumber="1" r:id="rId1"/>
  <headerFooter>
    <oddHeader>&amp;C&amp;"Times New Roman,обычный"&amp;12&amp;P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2018-07-26T07:18:17Z</dcterms:modified>
</cp:coreProperties>
</file>